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ms-office.chartcolorstyle+xml" PartName="/xl/charts/colors1.xml"/>
  <Override ContentType="application/vnd.ms-office.chartstyle+xml" PartName="/xl/charts/style1.xml"/>
  <Override ContentType="application/vnd.ms-office.chartcolorstyle+xml" PartName="/xl/charts/colors2.xml"/>
  <Override ContentType="application/vnd.ms-office.chartstyle+xml" PartName="/xl/charts/style2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16176" windowHeight="10860" activeTab="0"/>
  </bookViews>
  <sheets>
    <sheet name="Results" sheetId="2" r:id="rId1"/>
    <sheet name="Device Status" sheetId="3" r:id="rId2"/>
    <sheet name="Images" sheetId="4" r:id="rId7"/>
  </sheets>
  <calcPr calcId="145621" fullCalcOnLoad="1"/>
</workbook>
</file>

<file path=xl/sharedStrings.xml><?xml version="1.0" encoding="utf-8"?>
<sst xmlns="http://schemas.openxmlformats.org/spreadsheetml/2006/main" count="64" uniqueCount="64">
  <si>
    <t>Time in s</t>
  </si>
  <si>
    <t>Speed in RPM</t>
  </si>
  <si>
    <t>Temperature in °C</t>
  </si>
  <si>
    <t>Name</t>
  </si>
  <si>
    <t xml:space="preserve"> C1_Resin Method Check 3</t>
  </si>
  <si>
    <t>Device</t>
  </si>
  <si>
    <t>LUMiFrac 2001-90 (8 channels). FW: 1.0.0.23. Temperature regulated</t>
  </si>
  <si>
    <t>Comments</t>
  </si>
  <si>
    <t xml:space="preserve">Resin Dwell Time: 24h @ 30°C
Duplocoll Dwell Time: 20h on sample units incl. support sheets 27N Clamps (Batch B)</t>
  </si>
  <si>
    <t>Recorded</t>
  </si>
  <si>
    <t>15.10.2024 06:27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</si>
  <si>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</si>
  <si>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</si>
  <si>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</si>
  <si>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</si>
  <si>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</si>
  <si>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</si>
  <si>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</si>
  <si>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 xml:space="preserve">F
in N</t>
  </si>
  <si>
    <t xml:space="preserve">σ
in MPa</t>
  </si>
  <si>
    <t xml:space="preserve">σ
in psi</t>
  </si>
  <si>
    <t xml:space="preserve">t
in s</t>
  </si>
  <si>
    <t>rpm</t>
  </si>
  <si>
    <t>Comment</t>
  </si>
  <si>
    <t>Test Stamp Name</t>
  </si>
  <si>
    <t xml:space="preserve">Mass
in g</t>
  </si>
  <si>
    <t xml:space="preserve">Radius
in mm</t>
  </si>
  <si>
    <t xml:space="preserve">Adhesive
area
in mm²</t>
  </si>
  <si>
    <t>Material</t>
  </si>
  <si>
    <t xml:space="preserve">Measurement
Time</t>
  </si>
  <si>
    <t xml:space="preserve">Acceleration
Linear RPM</t>
  </si>
  <si>
    <t xml:space="preserve">Deceleration
Linear RPM</t>
  </si>
  <si>
    <t xml:space="preserve">Test Stamp
Factor</t>
  </si>
  <si>
    <t xml:space="preserve">Period
(Sinus)</t>
  </si>
  <si>
    <t xml:space="preserve">Acceleration
Linear Load</t>
  </si>
  <si>
    <t xml:space="preserve">Upper RPM
Limit</t>
  </si>
  <si>
    <t xml:space="preserve">Lower RPM
Limit</t>
  </si>
  <si>
    <t>Temperature</t>
  </si>
  <si>
    <t>Cycle Type</t>
  </si>
  <si>
    <t>MC-K17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</si>
  <si>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</si>
  <si>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</si>
  <si>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</si>
  <si>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</si>
  <si>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</si>
  <si>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</si>
  <si>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</si>
  <si>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</si>
  <si>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</si>
  <si>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</si>
  <si>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</si>
  <si>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</si>
  <si>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MC-K18</t>
  </si>
  <si>
    <t>00:03:00</t>
  </si>
  <si>
    <t>Linear Load</t>
  </si>
  <si>
    <t>MC-K19</t>
  </si>
  <si>
    <t>MC-K20</t>
  </si>
  <si>
    <t>MC-K21</t>
  </si>
  <si>
    <t>MC-K22</t>
  </si>
  <si>
    <t>MC-K23</t>
  </si>
  <si>
    <t>MC-K24</t>
  </si>
  <si>
    <t>Discard due to excessive resin and stamp not aligned into the middle of the plate!</t>
  </si>
  <si>
    <t>Mean</t>
  </si>
  <si>
    <t>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</si>
</sst>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#,##0.000"/>
    <numFmt numFmtId="168" formatCode="#,##0.0"/>
    <numFmt numFmtId="169" formatCode="dd/MM/yyyy HH:mm"/>
  </numFmts>
  <fonts count="2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0" applyBorder="1" xfId="0" applyProtection="1"/>
    <xf numFmtId="164" applyNumberFormat="1" fontId="0" applyFont="1" fillId="0" applyFill="1" borderId="0" applyBorder="1" xfId="0" applyProtection="1"/>
    <xf numFmtId="164" applyNumberFormat="1" fontId="0" applyFont="1" fillId="0" applyFill="1" borderId="1" applyBorder="1" xfId="0" applyProtection="1"/>
    <xf numFmtId="165" applyNumberFormat="1" fontId="0" applyFont="1" fillId="0" applyFill="1" borderId="0" applyBorder="1" xfId="0" applyProtection="1"/>
    <xf numFmtId="165" applyNumberFormat="1" fontId="0" applyFont="1" fillId="0" applyFill="1" borderId="1" applyBorder="1" xfId="0" applyProtection="1"/>
    <xf numFmtId="166" applyNumberFormat="1" fontId="0" applyFont="1" fillId="0" applyFill="1" borderId="0" applyBorder="1" xfId="0" applyProtection="1"/>
    <xf numFmtId="166" applyNumberFormat="1" fontId="0" applyFont="1" fillId="0" applyFill="1" borderId="1" applyBorder="1" xfId="0" applyProtection="1"/>
    <xf numFmtId="167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center"/>
    </xf>
    <xf numFmtId="169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4" Type="http://schemas.openxmlformats.org/officeDocument/2006/relationships/styles" Target="styles.xml"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3-6</c:v>
                </c:pt>
                <c:pt idx="1">
                  <c:v>3-10</c:v>
                </c:pt>
                <c:pt idx="2">
                  <c:v>3-8</c:v>
                </c:pt>
                <c:pt idx="3">
                  <c:v>3-12</c:v>
                </c:pt>
                <c:pt idx="4">
                  <c:v>3-7</c:v>
                </c:pt>
                <c:pt idx="5">
                  <c:v>3-11</c:v>
                </c:pt>
                <c:pt idx="6">
                  <c:v>3-9</c:v>
                </c:pt>
                <c:pt idx="7">
                  <c:v>3-13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360.40030000000002</c:v>
                </c:pt>
                <c:pt idx="1">
                  <c:v>90.293539999999993</c:v>
                </c:pt>
                <c:pt idx="2">
                  <c:v>360.40030000000002</c:v>
                </c:pt>
                <c:pt idx="3">
                  <c:v>253.57320000000001</c:v>
                </c:pt>
                <c:pt idx="4">
                  <c:v>360.40030000000002</c:v>
                </c:pt>
                <c:pt idx="5">
                  <c:v>253.57320000000001</c:v>
                </c:pt>
                <c:pt idx="6">
                  <c:v>135.81299999999999</c:v>
                </c:pt>
                <c:pt idx="7">
                  <c:v>193.3964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Status'!$A$2:$A$55</c:f>
              <c:numCache>
                <c:formatCode>#,##0.00</c:formatCode>
                <c:ptCount val="13"/>
                <c:pt idx="0">
                  <c:v>0.18000000715255737</c:v>
                </c:pt>
                <c:pt idx="1">
                  <c:v>0.57999998331069946</c:v>
                </c:pt>
                <c:pt idx="2">
                  <c:v>0.99000000953674316</c:v>
                </c:pt>
                <c:pt idx="3">
                  <c:v>1.3999999761581421</c:v>
                </c:pt>
                <c:pt idx="4">
                  <c:v>1.7999999523162842</c:v>
                </c:pt>
                <c:pt idx="5">
                  <c:v>2.2000000476837158</c:v>
                </c:pt>
                <c:pt idx="6">
                  <c:v>2.6099998950958252</c:v>
                </c:pt>
                <c:pt idx="7">
                  <c:v>3.0199999809265137</c:v>
                </c:pt>
                <c:pt idx="8">
                  <c:v>3.4200000762939453</c:v>
                </c:pt>
                <c:pt idx="9">
                  <c:v>3.8299999237060547</c:v>
                </c:pt>
                <c:pt idx="10">
                  <c:v>4.2399997711181641</c:v>
                </c:pt>
                <c:pt idx="11">
                  <c:v>4.6399998664855957</c:v>
                </c:pt>
                <c:pt idx="12">
                  <c:v>5.0500001907348633</c:v>
                </c:pt>
              </c:numCache>
            </c:numRef>
          </c:cat>
          <c:val>
            <c:numRef>
              <c:f>'Device Status'!$B$2:$B$55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</c:v>
                </c:pt>
                <c:pt idx="4">
                  <c:v>88</c:v>
                </c:pt>
                <c:pt idx="5">
                  <c:v>123</c:v>
                </c:pt>
                <c:pt idx="6">
                  <c:v>137</c:v>
                </c:pt>
                <c:pt idx="7">
                  <c:v>150</c:v>
                </c:pt>
                <c:pt idx="8">
                  <c:v>171</c:v>
                </c:pt>
                <c:pt idx="9">
                  <c:v>181</c:v>
                </c:pt>
                <c:pt idx="10">
                  <c:v>181</c:v>
                </c:pt>
                <c:pt idx="11">
                  <c:v>210</c:v>
                </c:pt>
                <c:pt idx="12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Status'!$C$2:$C$55</c:f>
              <c:numCache>
                <c:formatCode>#,##0.0</c:formatCode>
                <c:ptCount val="13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20.899999618530273</c:v>
                </c:pt>
                <c:pt idx="7">
                  <c:v>20.899999618530273</c:v>
                </c:pt>
                <c:pt idx="8">
                  <c:v>20.899999618530273</c:v>
                </c:pt>
                <c:pt idx="9">
                  <c:v>20.899999618530273</c:v>
                </c:pt>
                <c:pt idx="10">
                  <c:v>20.899999618530273</c:v>
                </c:pt>
                <c:pt idx="11">
                  <c:v>20.899999618530273</c:v>
                </c:pt>
                <c:pt idx="12">
                  <c:v>20.899999618530273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abSelected="0" workbookViewId="0"/>
  </sheetViews>
  <sheetFormatPr defaultColWidth="9.109375" defaultRowHeight="14.4" x14ac:dyDescent="0.3"/>
  <cols>
    <col min="1" max="1" width="13.5769443511963" customWidth="1"/>
    <col min="2" max="2" width="16.6921787261963" customWidth="1"/>
    <col min="3" max="3" width="9.109375" customWidth="1"/>
    <col min="4" max="4" width="9.109375" customWidth="1"/>
    <col min="5" max="5" width="9.6064281463623" customWidth="1"/>
    <col min="6" max="6" width="9.109375" customWidth="1"/>
    <col min="7" max="7" width="9.109375" customWidth="1"/>
    <col min="8" max="8" width="10.0801076889038" customWidth="1"/>
    <col min="9" max="9" width="72.9730453491211" customWidth="1"/>
    <col min="10" max="10" width="9.109375" customWidth="1"/>
    <col min="11" max="11" bestFit="1" width="28.600658416748" customWidth="1"/>
    <col min="12" max="12" bestFit="1" width="9.109375" customWidth="1"/>
    <col min="13" max="13" width="9.109375" customWidth="1"/>
    <col min="14" max="14" width="9.109375" customWidth="1"/>
    <col min="15" max="15" width="9.109375" customWidth="1"/>
    <col min="16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>
      <c r="A1" s="0" t="s">
        <v>3</v>
      </c>
      <c r="B1" s="21" t="s">
        <v>4</v>
      </c>
      <c r="C1" s="21"/>
      <c r="D1" s="21"/>
      <c r="E1" s="21"/>
      <c r="F1" s="21"/>
      <c r="G1" s="21"/>
      <c r="H1" s="21"/>
      <c r="K1" s="0" t="s">
        <v>5</v>
      </c>
      <c r="L1" s="20" t="s">
        <v>6</v>
      </c>
      <c r="M1" s="20"/>
      <c r="N1" s="20"/>
      <c r="O1" s="20"/>
      <c r="P1" s="20"/>
      <c r="Q1" s="20"/>
    </row>
    <row r="2">
      <c r="A2" s="0" t="s">
        <v>7</v>
      </c>
      <c r="B2" s="21" t="s">
        <v>8</v>
      </c>
      <c r="C2" s="21"/>
      <c r="D2" s="21"/>
      <c r="E2" s="21"/>
      <c r="F2" s="21"/>
      <c r="G2" s="21"/>
      <c r="H2" s="21"/>
      <c r="L2" s="18"/>
      <c r="M2" s="18"/>
      <c r="N2" s="18"/>
      <c r="O2" s="18"/>
      <c r="P2" s="18"/>
      <c r="Q2" s="18"/>
    </row>
    <row r="3">
      <c r="A3" s="0" t="s">
        <v>9</v>
      </c>
      <c r="B3" s="22" t="s">
        <v>10</v>
      </c>
    </row>
    <row r="4">
      <c r="A4" s="0" t="s">
        <v>11</v>
      </c>
      <c r="B4" s="21" t="s">
        <v>12</v>
      </c>
      <c r="C4" s="21"/>
      <c r="D4" s="21"/>
      <c r="E4" s="21"/>
      <c r="F4" s="21"/>
      <c r="G4" s="21"/>
      <c r="H4" s="21"/>
    </row>
    <row r="6">
      <c r="A6" s="19" t="s">
        <v>13</v>
      </c>
      <c r="B6" s="19" t="s">
        <v>13</v>
      </c>
      <c r="C6" s="19" t="s">
        <v>13</v>
      </c>
      <c r="D6" s="19" t="s">
        <v>13</v>
      </c>
      <c r="E6" s="19"/>
      <c r="F6" s="19" t="s">
        <v>13</v>
      </c>
      <c r="G6" s="19" t="s">
        <v>13</v>
      </c>
      <c r="H6" s="19" t="s">
        <v>13</v>
      </c>
      <c r="K6" s="19" t="s">
        <v>14</v>
      </c>
      <c r="L6" s="19"/>
      <c r="M6" s="19" t="s">
        <v>14</v>
      </c>
      <c r="N6" s="19" t="s">
        <v>14</v>
      </c>
      <c r="O6" s="19" t="s">
        <v>14</v>
      </c>
      <c r="P6" s="19" t="s">
        <v>14</v>
      </c>
      <c r="Q6" s="19" t="s">
        <v>14</v>
      </c>
      <c r="AA6" s="19" t="s">
        <v>15</v>
      </c>
      <c r="AB6" s="19" t="s">
        <v>15</v>
      </c>
      <c r="AC6" s="19" t="s">
        <v>15</v>
      </c>
      <c r="AD6" s="19" t="s">
        <v>15</v>
      </c>
      <c r="AE6" s="19" t="s">
        <v>15</v>
      </c>
      <c r="AF6" s="19" t="s">
        <v>15</v>
      </c>
      <c r="AG6" s="19" t="s">
        <v>15</v>
      </c>
      <c r="AH6" s="19" t="s">
        <v>15</v>
      </c>
      <c r="AI6" s="19" t="s">
        <v>15</v>
      </c>
    </row>
    <row r="7" ht="43.2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>
      <c r="A8" s="0" t="s">
        <v>39</v>
      </c>
      <c r="B8" s="0">
        <v>1</v>
      </c>
      <c r="C8" s="8">
        <v>84.318679809570327</v>
      </c>
      <c r="D8" s="10">
        <v>1.0735762119293213</v>
      </c>
      <c r="E8" s="12">
        <v>155.70903015136719</v>
      </c>
      <c r="F8" s="4">
        <v>19.25</v>
      </c>
      <c r="G8" s="12">
        <v>2323.254638671875</v>
      </c>
      <c r="I8" s="0" t="s">
        <v>40</v>
      </c>
      <c r="K8" s="0" t="s">
        <v>41</v>
      </c>
      <c r="L8" s="0">
        <v>1</v>
      </c>
      <c r="M8" s="15">
        <v>21.469999313354492</v>
      </c>
      <c r="N8" s="16">
        <v>66.3499984741211</v>
      </c>
      <c r="O8" s="14">
        <v>78.540000915527344</v>
      </c>
      <c r="P8" s="0" t="s">
        <v>42</v>
      </c>
      <c r="Q8" s="0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>
      <c r="A9" s="0" t="s">
        <v>52</v>
      </c>
      <c r="B9" s="0">
        <v>2</v>
      </c>
      <c r="C9" s="8">
        <v>68.61798095703125</v>
      </c>
      <c r="D9" s="10">
        <v>0.87366920709609985</v>
      </c>
      <c r="E9" s="12">
        <v>126.71497344970705</v>
      </c>
      <c r="F9" s="4">
        <v>16.069999694824219</v>
      </c>
      <c r="G9" s="12">
        <v>2095.819580078125</v>
      </c>
      <c r="I9" s="0" t="s">
        <v>40</v>
      </c>
      <c r="K9" s="0" t="s">
        <v>41</v>
      </c>
      <c r="L9" s="0">
        <v>2</v>
      </c>
      <c r="M9" s="15">
        <v>21.469999313354492</v>
      </c>
      <c r="N9" s="16">
        <v>66.3499984741211</v>
      </c>
      <c r="O9" s="14">
        <v>78.540000915527344</v>
      </c>
      <c r="P9" s="0" t="s">
        <v>42</v>
      </c>
      <c r="Q9" s="0" t="s">
        <v>40</v>
      </c>
      <c r="AA9" s="17" t="s">
        <v>53</v>
      </c>
      <c r="AB9" s="17" t="s">
        <v>53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s="0" t="s">
        <v>54</v>
      </c>
    </row>
    <row r="10">
      <c r="A10" s="0" t="s">
        <v>55</v>
      </c>
      <c r="B10" s="0">
        <v>3</v>
      </c>
      <c r="C10" s="8">
        <v>87.984573364257813</v>
      </c>
      <c r="D10" s="10">
        <v>1.1202517747879028</v>
      </c>
      <c r="E10" s="12">
        <v>162.47874450683594</v>
      </c>
      <c r="F10" s="4">
        <v>19.979999542236328</v>
      </c>
      <c r="G10" s="12">
        <v>2373.220947265625</v>
      </c>
      <c r="I10" s="0" t="s">
        <v>40</v>
      </c>
      <c r="K10" s="0" t="s">
        <v>41</v>
      </c>
      <c r="L10" s="0">
        <v>3</v>
      </c>
      <c r="M10" s="15">
        <v>21.469999313354492</v>
      </c>
      <c r="N10" s="16">
        <v>66.3499984741211</v>
      </c>
      <c r="O10" s="14">
        <v>78.540000915527344</v>
      </c>
      <c r="P10" s="0" t="s">
        <v>42</v>
      </c>
      <c r="Q10" s="0" t="s">
        <v>40</v>
      </c>
    </row>
    <row r="11">
      <c r="A11" s="0" t="s">
        <v>56</v>
      </c>
      <c r="B11" s="0">
        <v>4</v>
      </c>
      <c r="C11" s="8">
        <v>68.61798095703125</v>
      </c>
      <c r="D11" s="10">
        <v>0.87366920709609985</v>
      </c>
      <c r="E11" s="12">
        <v>126.71497344970705</v>
      </c>
      <c r="F11" s="4">
        <v>16.069999694824219</v>
      </c>
      <c r="G11" s="12">
        <v>2095.819580078125</v>
      </c>
      <c r="I11" s="0" t="s">
        <v>40</v>
      </c>
      <c r="K11" s="0" t="s">
        <v>41</v>
      </c>
      <c r="L11" s="0">
        <v>4</v>
      </c>
      <c r="M11" s="15">
        <v>21.469999313354492</v>
      </c>
      <c r="N11" s="16">
        <v>66.3499984741211</v>
      </c>
      <c r="O11" s="14">
        <v>78.540000915527344</v>
      </c>
      <c r="P11" s="0" t="s">
        <v>42</v>
      </c>
      <c r="Q11" s="0" t="s">
        <v>40</v>
      </c>
    </row>
    <row r="12">
      <c r="A12" s="0" t="s">
        <v>57</v>
      </c>
      <c r="B12" s="0">
        <v>5</v>
      </c>
      <c r="C12" s="8">
        <v>84.510238647460938</v>
      </c>
      <c r="D12" s="10">
        <v>1.0760152339935305</v>
      </c>
      <c r="E12" s="12">
        <v>156.06277465820313</v>
      </c>
      <c r="F12" s="4">
        <v>19.290000915527344</v>
      </c>
      <c r="G12" s="12">
        <v>2325.89208984375</v>
      </c>
      <c r="I12" s="0" t="s">
        <v>40</v>
      </c>
      <c r="K12" s="0" t="s">
        <v>41</v>
      </c>
      <c r="L12" s="0">
        <v>5</v>
      </c>
      <c r="M12" s="15">
        <v>21.469999313354492</v>
      </c>
      <c r="N12" s="16">
        <v>66.3499984741211</v>
      </c>
      <c r="O12" s="14">
        <v>78.540000915527344</v>
      </c>
      <c r="P12" s="0" t="s">
        <v>42</v>
      </c>
      <c r="Q12" s="0" t="s">
        <v>40</v>
      </c>
    </row>
    <row r="13">
      <c r="A13" s="0" t="s">
        <v>58</v>
      </c>
      <c r="B13" s="0">
        <v>6</v>
      </c>
      <c r="C13" s="8">
        <v>68.61798095703125</v>
      </c>
      <c r="D13" s="10">
        <v>0.87366920709609985</v>
      </c>
      <c r="E13" s="12">
        <v>126.71497344970705</v>
      </c>
      <c r="F13" s="4">
        <v>16.069999694824219</v>
      </c>
      <c r="G13" s="12">
        <v>2095.819580078125</v>
      </c>
      <c r="I13" s="0" t="s">
        <v>40</v>
      </c>
      <c r="K13" s="0" t="s">
        <v>41</v>
      </c>
      <c r="L13" s="0">
        <v>6</v>
      </c>
      <c r="M13" s="15">
        <v>21.469999313354492</v>
      </c>
      <c r="N13" s="16">
        <v>66.3499984741211</v>
      </c>
      <c r="O13" s="14">
        <v>78.540000915527344</v>
      </c>
      <c r="P13" s="0" t="s">
        <v>42</v>
      </c>
      <c r="Q13" s="0" t="s">
        <v>40</v>
      </c>
    </row>
    <row r="14">
      <c r="A14" s="0" t="s">
        <v>59</v>
      </c>
      <c r="B14" s="0">
        <v>7</v>
      </c>
      <c r="C14" s="8">
        <v>93.873161315917969</v>
      </c>
      <c r="D14" s="10">
        <v>1.1952273845672607</v>
      </c>
      <c r="E14" s="12">
        <v>173.35304260253906</v>
      </c>
      <c r="F14" s="4">
        <v>21.180000305175781</v>
      </c>
      <c r="G14" s="12">
        <v>2451.351806640625</v>
      </c>
      <c r="I14" s="0" t="s">
        <v>40</v>
      </c>
      <c r="K14" s="0" t="s">
        <v>41</v>
      </c>
      <c r="L14" s="0">
        <v>7</v>
      </c>
      <c r="M14" s="15">
        <v>21.469999313354492</v>
      </c>
      <c r="N14" s="16">
        <v>66.3499984741211</v>
      </c>
      <c r="O14" s="14">
        <v>78.540000915527344</v>
      </c>
      <c r="P14" s="0" t="s">
        <v>42</v>
      </c>
      <c r="Q14" s="0" t="s">
        <v>40</v>
      </c>
    </row>
    <row r="15" ht="15">
      <c r="A15" s="0" t="s">
        <v>60</v>
      </c>
      <c r="B15" s="0">
        <v>8</v>
      </c>
      <c r="C15" s="8">
        <v>58.6064453125</v>
      </c>
      <c r="D15" s="10">
        <v>0.74619865417480469</v>
      </c>
      <c r="E15" s="12">
        <v>108.22693634033205</v>
      </c>
      <c r="F15" s="4">
        <v>13.979999542236328</v>
      </c>
      <c r="G15" s="12">
        <v>1936.9017333984375</v>
      </c>
      <c r="I15" s="0" t="s">
        <v>61</v>
      </c>
      <c r="K15" s="0" t="s">
        <v>41</v>
      </c>
      <c r="L15" s="0">
        <v>8</v>
      </c>
      <c r="M15" s="15">
        <v>21.469999313354492</v>
      </c>
      <c r="N15" s="16">
        <v>66.3499984741211</v>
      </c>
      <c r="O15" s="14">
        <v>78.540000915527344</v>
      </c>
      <c r="P15" s="0" t="s">
        <v>42</v>
      </c>
      <c r="Q15" s="0" t="s">
        <v>40</v>
      </c>
    </row>
    <row r="16">
      <c r="A16" s="3" t="s">
        <v>62</v>
      </c>
      <c r="B16" s="3"/>
      <c r="C16" s="9">
        <f ref="C16:G16" t="shared" si="0">AVERAGE(C8:C15)</f>
        <v>76.8933801651001</v>
      </c>
      <c r="D16" s="11">
        <f t="shared" si="0"/>
        <v>0.97903461009263992</v>
      </c>
      <c r="E16" s="11">
        <f t="shared" si="0"/>
        <v>141.9969310760498</v>
      </c>
      <c r="F16" s="5">
        <f t="shared" si="0"/>
        <v>17.736249923706055</v>
      </c>
      <c r="G16" s="13">
        <f t="shared" si="0"/>
        <v>2212.2599945068359</v>
      </c>
      <c r="H16" s="3"/>
    </row>
    <row r="17">
      <c r="A17" s="0" t="s">
        <v>63</v>
      </c>
      <c r="C17" s="8">
        <f>STDEV(C8:C15)</f>
        <v>12.330785080574055</v>
      </c>
      <c r="D17" s="10">
        <f>STDEV(D8:D15)</f>
        <v>0.15700006644388806</v>
      </c>
      <c r="E17" s="10">
        <f>STDEV(E8:E15)</f>
        <v>22.770931530397945</v>
      </c>
    </row>
    <row r="22">
      <c r="C22" s="4"/>
      <c r="D22" s="4"/>
      <c r="E22" s="4"/>
    </row>
    <row r="23">
      <c r="C23" s="4"/>
      <c r="D23" s="4"/>
      <c r="E23" s="4"/>
    </row>
    <row r="24">
      <c r="C24" s="4"/>
      <c r="D24" s="4"/>
      <c r="E24" s="4"/>
    </row>
    <row r="25">
      <c r="C25" s="4"/>
      <c r="D25" s="4"/>
      <c r="E25" s="4"/>
    </row>
    <row r="26">
      <c r="C26" s="4"/>
      <c r="D26" s="4"/>
      <c r="E26" s="4"/>
    </row>
    <row r="27">
      <c r="C27" s="4"/>
      <c r="D27" s="4"/>
      <c r="E27" s="4"/>
    </row>
    <row r="28">
      <c r="C28" s="4"/>
      <c r="D28" s="4"/>
      <c r="E28" s="4"/>
    </row>
    <row r="29">
      <c r="C29" s="4"/>
      <c r="D29" s="4"/>
      <c r="E29" s="4"/>
    </row>
    <row r="30">
      <c r="C30" s="4"/>
      <c r="D30" s="4"/>
      <c r="E30" s="4"/>
    </row>
    <row r="31">
      <c r="C31" s="4"/>
      <c r="D31" s="4"/>
      <c r="E31" s="4"/>
    </row>
    <row r="32">
      <c r="C32" s="6"/>
      <c r="D32" s="6"/>
      <c r="E32" s="7"/>
    </row>
    <row r="33">
      <c r="C33" s="7"/>
      <c r="D33" s="7"/>
      <c r="E33" s="7"/>
    </row>
    <row r="34">
      <c r="C34" s="6"/>
      <c r="D34" s="6"/>
      <c r="E34" s="7"/>
    </row>
  </sheetData>
  <mergeCells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workbookViewId="0" tabSelected="0">
      <selection activeCell="J24" sqref="J24"/>
    </sheetView>
  </sheetViews>
  <sheetFormatPr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>
      <c r="A1" s="0" t="s">
        <v>0</v>
      </c>
      <c r="B1" s="0" t="s">
        <v>1</v>
      </c>
      <c r="C1" s="0" t="s">
        <v>2</v>
      </c>
    </row>
    <row r="2">
      <c r="A2" s="23">
        <v>0.2800000011920929</v>
      </c>
      <c r="B2" s="0">
        <v>0</v>
      </c>
      <c r="C2" s="24">
        <v>17</v>
      </c>
    </row>
    <row r="3">
      <c r="A3" s="23">
        <v>0.68000000715255737</v>
      </c>
      <c r="B3" s="0">
        <v>0</v>
      </c>
      <c r="C3" s="24">
        <v>17</v>
      </c>
    </row>
    <row r="4">
      <c r="A4" s="23">
        <v>1.0800000429153442</v>
      </c>
      <c r="B4" s="0">
        <v>0</v>
      </c>
      <c r="C4" s="24">
        <v>16.899999618530273</v>
      </c>
    </row>
    <row r="5">
      <c r="A5" s="23">
        <v>1.5199999809265137</v>
      </c>
      <c r="B5" s="0">
        <v>293</v>
      </c>
      <c r="C5" s="24">
        <v>16.899999618530273</v>
      </c>
    </row>
    <row r="6">
      <c r="A6" s="23">
        <v>1.9199999570846558</v>
      </c>
      <c r="B6" s="0">
        <v>452</v>
      </c>
      <c r="C6" s="24">
        <v>16.899999618530273</v>
      </c>
    </row>
    <row r="7">
      <c r="A7" s="23">
        <v>2.3399999141693115</v>
      </c>
      <c r="B7" s="0">
        <v>569</v>
      </c>
      <c r="C7" s="24">
        <v>16.899999618530273</v>
      </c>
    </row>
    <row r="8">
      <c r="A8" s="23">
        <v>2.75</v>
      </c>
      <c r="B8" s="0">
        <v>650</v>
      </c>
      <c r="C8" s="24">
        <v>16.899999618530273</v>
      </c>
    </row>
    <row r="9">
      <c r="A9" s="23">
        <v>3.1500000953674316</v>
      </c>
      <c r="B9" s="0">
        <v>719</v>
      </c>
      <c r="C9" s="24">
        <v>16.899999618530273</v>
      </c>
    </row>
    <row r="10">
      <c r="A10" s="23">
        <v>3.559999942779541</v>
      </c>
      <c r="B10" s="0">
        <v>788</v>
      </c>
      <c r="C10" s="24">
        <v>16.899999618530273</v>
      </c>
    </row>
    <row r="11">
      <c r="A11" s="23">
        <v>3.9600000381469727</v>
      </c>
      <c r="B11" s="0">
        <v>862</v>
      </c>
      <c r="C11" s="24">
        <v>16.899999618530273</v>
      </c>
    </row>
    <row r="12">
      <c r="A12" s="23">
        <v>4.3499999046325684</v>
      </c>
      <c r="B12" s="0">
        <v>923</v>
      </c>
      <c r="C12" s="24">
        <v>16.899999618530273</v>
      </c>
    </row>
    <row r="13">
      <c r="A13" s="23">
        <v>4.7600002288818359</v>
      </c>
      <c r="B13" s="0">
        <v>985</v>
      </c>
      <c r="C13" s="24">
        <v>16.899999618530273</v>
      </c>
    </row>
    <row r="14">
      <c r="A14" s="23">
        <v>5.1599998474121094</v>
      </c>
      <c r="B14" s="0">
        <v>1033</v>
      </c>
      <c r="C14" s="24">
        <v>16.899999618530273</v>
      </c>
    </row>
    <row r="15">
      <c r="A15" s="23">
        <v>5.5799999237060547</v>
      </c>
      <c r="B15" s="0">
        <v>1101</v>
      </c>
      <c r="C15" s="24">
        <v>16.899999618530273</v>
      </c>
    </row>
    <row r="16">
      <c r="A16" s="23">
        <v>5.9899997711181641</v>
      </c>
      <c r="B16" s="0">
        <v>1156</v>
      </c>
      <c r="C16" s="24">
        <v>16.700000762939453</v>
      </c>
    </row>
    <row r="17">
      <c r="A17" s="23">
        <v>6.369999885559082</v>
      </c>
      <c r="B17" s="0">
        <v>1206</v>
      </c>
      <c r="C17" s="24">
        <v>16.700000762939453</v>
      </c>
    </row>
    <row r="18">
      <c r="A18" s="23">
        <v>6.78000020980835</v>
      </c>
      <c r="B18" s="0">
        <v>1254</v>
      </c>
      <c r="C18" s="24">
        <v>16.700000762939453</v>
      </c>
    </row>
    <row r="19">
      <c r="A19" s="23">
        <v>7.179999828338623</v>
      </c>
      <c r="B19" s="0">
        <v>1301</v>
      </c>
      <c r="C19" s="24">
        <v>16.700000762939453</v>
      </c>
    </row>
    <row r="20">
      <c r="A20" s="23">
        <v>7.6100001335144043</v>
      </c>
      <c r="B20" s="0">
        <v>1343</v>
      </c>
      <c r="C20" s="24">
        <v>16.700000762939453</v>
      </c>
    </row>
    <row r="21">
      <c r="A21" s="23">
        <v>8.0100002288818359</v>
      </c>
      <c r="B21" s="0">
        <v>1391</v>
      </c>
      <c r="C21" s="24">
        <v>16.700000762939453</v>
      </c>
    </row>
    <row r="22">
      <c r="A22" s="23">
        <v>8.4200000762939453</v>
      </c>
      <c r="B22" s="0">
        <v>1430</v>
      </c>
      <c r="C22" s="24">
        <v>16.700000762939453</v>
      </c>
    </row>
    <row r="23">
      <c r="A23" s="23">
        <v>8.8299999237060547</v>
      </c>
      <c r="B23" s="0">
        <v>1474</v>
      </c>
      <c r="C23" s="24">
        <v>16.700000762939453</v>
      </c>
    </row>
    <row r="24">
      <c r="A24" s="23">
        <v>9.2299995422363281</v>
      </c>
      <c r="B24" s="0">
        <v>1513</v>
      </c>
      <c r="C24" s="24">
        <v>16.700000762939453</v>
      </c>
    </row>
    <row r="25">
      <c r="A25" s="23">
        <v>9.6499996185302734</v>
      </c>
      <c r="B25" s="0">
        <v>1553</v>
      </c>
      <c r="C25" s="24">
        <v>16.700000762939453</v>
      </c>
    </row>
    <row r="26">
      <c r="A26" s="23">
        <v>10.0600004196167</v>
      </c>
      <c r="B26" s="0">
        <v>1588</v>
      </c>
      <c r="C26" s="24">
        <v>16.700000762939453</v>
      </c>
    </row>
    <row r="27">
      <c r="A27" s="23">
        <v>10.470000267028809</v>
      </c>
      <c r="B27" s="0">
        <v>1641</v>
      </c>
      <c r="C27" s="24">
        <v>16.700000762939453</v>
      </c>
    </row>
    <row r="28">
      <c r="A28" s="23">
        <v>10.880000114440918</v>
      </c>
      <c r="B28" s="0">
        <v>1675</v>
      </c>
      <c r="C28" s="24">
        <v>16.700000762939453</v>
      </c>
    </row>
    <row r="29">
      <c r="A29" s="23">
        <v>11.279999732971191</v>
      </c>
      <c r="B29" s="0">
        <v>1709</v>
      </c>
      <c r="C29" s="24">
        <v>16.700000762939453</v>
      </c>
    </row>
    <row r="30">
      <c r="A30" s="23">
        <v>11.6899995803833</v>
      </c>
      <c r="B30" s="0">
        <v>1749</v>
      </c>
      <c r="C30" s="24">
        <v>16.700000762939453</v>
      </c>
    </row>
    <row r="31">
      <c r="A31" s="23">
        <v>12.100000381469727</v>
      </c>
      <c r="B31" s="0">
        <v>1784</v>
      </c>
      <c r="C31" s="24">
        <v>16.700000762939453</v>
      </c>
    </row>
    <row r="32">
      <c r="A32" s="23">
        <v>12.520000457763672</v>
      </c>
      <c r="B32" s="0">
        <v>1816</v>
      </c>
      <c r="C32" s="24">
        <v>16.700000762939453</v>
      </c>
    </row>
    <row r="33">
      <c r="A33" s="23">
        <v>12.930000305175781</v>
      </c>
      <c r="B33" s="0">
        <v>1851</v>
      </c>
      <c r="C33" s="24">
        <v>16.700000762939453</v>
      </c>
    </row>
    <row r="34">
      <c r="A34" s="23">
        <v>13.329999923706055</v>
      </c>
      <c r="B34" s="0">
        <v>1882</v>
      </c>
      <c r="C34" s="24">
        <v>16.700000762939453</v>
      </c>
    </row>
    <row r="35">
      <c r="A35" s="23">
        <v>13.75</v>
      </c>
      <c r="B35" s="0">
        <v>1916</v>
      </c>
      <c r="C35" s="24">
        <v>16.700000762939453</v>
      </c>
    </row>
    <row r="36">
      <c r="A36" s="23">
        <v>14.170000076293945</v>
      </c>
      <c r="B36" s="0">
        <v>1954</v>
      </c>
      <c r="C36" s="24">
        <v>16.700000762939453</v>
      </c>
    </row>
    <row r="37">
      <c r="A37" s="23">
        <v>14.579999923706055</v>
      </c>
      <c r="B37" s="0">
        <v>1986</v>
      </c>
      <c r="C37" s="24">
        <v>16.700000762939453</v>
      </c>
    </row>
    <row r="38">
      <c r="A38" s="23">
        <v>15</v>
      </c>
      <c r="B38" s="0">
        <v>2020</v>
      </c>
      <c r="C38" s="24">
        <v>16.700000762939453</v>
      </c>
    </row>
    <row r="39">
      <c r="A39" s="23">
        <v>15.399999618530273</v>
      </c>
      <c r="B39" s="0">
        <v>2048</v>
      </c>
      <c r="C39" s="24">
        <v>16.700000762939453</v>
      </c>
    </row>
    <row r="40">
      <c r="A40" s="23">
        <v>15.800000190734863</v>
      </c>
      <c r="B40" s="0">
        <v>2078</v>
      </c>
      <c r="C40" s="24">
        <v>16.700000762939453</v>
      </c>
    </row>
    <row r="41">
      <c r="A41" s="23">
        <v>16.209999084472656</v>
      </c>
      <c r="B41" s="0">
        <v>2105</v>
      </c>
      <c r="C41" s="24">
        <v>16.799999237060547</v>
      </c>
    </row>
    <row r="42">
      <c r="A42" s="23">
        <v>16.6200008392334</v>
      </c>
      <c r="B42" s="0">
        <v>2137</v>
      </c>
      <c r="C42" s="24">
        <v>16.799999237060547</v>
      </c>
    </row>
    <row r="43">
      <c r="A43" s="23">
        <v>17.040000915527344</v>
      </c>
      <c r="B43" s="0">
        <v>2172</v>
      </c>
      <c r="C43" s="24">
        <v>16.799999237060547</v>
      </c>
    </row>
    <row r="44">
      <c r="A44" s="23">
        <v>17.459999084472656</v>
      </c>
      <c r="B44" s="0">
        <v>2198</v>
      </c>
      <c r="C44" s="24">
        <v>16.799999237060547</v>
      </c>
    </row>
    <row r="45">
      <c r="A45" s="23">
        <v>17.8799991607666</v>
      </c>
      <c r="B45" s="0">
        <v>2231</v>
      </c>
      <c r="C45" s="24">
        <v>16.799999237060547</v>
      </c>
    </row>
    <row r="46">
      <c r="A46" s="23">
        <v>18.299999237060547</v>
      </c>
      <c r="B46" s="0">
        <v>2261</v>
      </c>
      <c r="C46" s="24">
        <v>16.799999237060547</v>
      </c>
    </row>
    <row r="47">
      <c r="A47" s="23">
        <v>18.700000762939453</v>
      </c>
      <c r="B47" s="0">
        <v>2290</v>
      </c>
      <c r="C47" s="24">
        <v>16.799999237060547</v>
      </c>
    </row>
    <row r="48">
      <c r="A48" s="23">
        <v>19.110000610351563</v>
      </c>
      <c r="B48" s="0">
        <v>2314</v>
      </c>
      <c r="C48" s="24">
        <v>16.799999237060547</v>
      </c>
    </row>
    <row r="49">
      <c r="A49" s="23">
        <v>19.520000457763672</v>
      </c>
      <c r="B49" s="0">
        <v>2341</v>
      </c>
      <c r="C49" s="24">
        <v>16.799999237060547</v>
      </c>
    </row>
    <row r="50">
      <c r="A50" s="23">
        <v>19.920000076293945</v>
      </c>
      <c r="B50" s="0">
        <v>2369</v>
      </c>
      <c r="C50" s="24">
        <v>16.799999237060547</v>
      </c>
    </row>
    <row r="51">
      <c r="A51" s="23">
        <v>20.319999694824219</v>
      </c>
      <c r="B51" s="0">
        <v>2397</v>
      </c>
      <c r="C51" s="24">
        <v>16.799999237060547</v>
      </c>
    </row>
    <row r="52">
      <c r="A52" s="23">
        <v>20.729999542236328</v>
      </c>
      <c r="B52" s="0">
        <v>2424</v>
      </c>
      <c r="C52" s="24">
        <v>16.799999237060547</v>
      </c>
    </row>
    <row r="53">
      <c r="A53" s="23">
        <v>21.139999389648438</v>
      </c>
      <c r="B53" s="0">
        <v>2449</v>
      </c>
      <c r="C53" s="24">
        <v>16.899999618530273</v>
      </c>
    </row>
    <row r="54">
      <c r="A54" s="23">
        <v>21.549999237060547</v>
      </c>
      <c r="B54" s="0">
        <v>2473</v>
      </c>
      <c r="C54" s="24">
        <v>16.899999618530273</v>
      </c>
    </row>
    <row r="55">
      <c r="A55" s="23">
        <v>21.959999084472656</v>
      </c>
      <c r="B55" s="0">
        <v>2500</v>
      </c>
      <c r="C55" s="24">
        <v>16.899999618530273</v>
      </c>
    </row>
    <row r="56">
      <c r="A56" s="23"/>
      <c r="C56" s="24"/>
    </row>
  </sheetData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 tabSelected="0"/>
  </sheetViews>
  <sheetFormatPr defaultRowHeight="15"/>
  <sheetData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Device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2020-03-16T16:13:52Z</dcterms:modified>
</cp:coreProperties>
</file>